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D42" i="7"/>
  <c r="E42"/>
  <c r="H42" s="1"/>
  <c r="H43"/>
  <c r="H45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6"/>
  <c r="H7"/>
  <c r="H8"/>
  <c r="H9"/>
  <c r="H10"/>
  <c r="H11"/>
  <c r="H12"/>
  <c r="H13"/>
  <c r="H14"/>
  <c r="H15"/>
  <c r="H16"/>
  <c r="H17"/>
  <c r="G43"/>
  <c r="G45"/>
  <c r="G22"/>
  <c r="G23"/>
  <c r="G24"/>
  <c r="G25"/>
  <c r="G26"/>
  <c r="G27"/>
  <c r="G28"/>
  <c r="G29"/>
  <c r="G31"/>
  <c r="G32"/>
  <c r="G33"/>
  <c r="G34"/>
  <c r="G35"/>
  <c r="G36"/>
  <c r="G37"/>
  <c r="G38"/>
  <c r="G39"/>
  <c r="G6"/>
  <c r="G7"/>
  <c r="G8"/>
  <c r="G9"/>
  <c r="G10"/>
  <c r="G11"/>
  <c r="G12"/>
  <c r="G13"/>
  <c r="G14"/>
  <c r="G15"/>
  <c r="G16"/>
  <c r="G5"/>
  <c r="F43"/>
  <c r="F44"/>
  <c r="F45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6"/>
  <c r="F7"/>
  <c r="F8"/>
  <c r="F9"/>
  <c r="F10"/>
  <c r="F11"/>
  <c r="F12"/>
  <c r="F13"/>
  <c r="F14"/>
  <c r="F15"/>
  <c r="F16"/>
  <c r="F17"/>
  <c r="F18"/>
  <c r="F5"/>
  <c r="G42"/>
  <c r="H21"/>
  <c r="G21"/>
  <c r="H5"/>
  <c r="E4" l="1"/>
  <c r="F21" l="1"/>
  <c r="F42"/>
  <c r="E20" l="1"/>
  <c r="D20"/>
  <c r="C20"/>
  <c r="E19"/>
  <c r="D19"/>
  <c r="C19"/>
  <c r="E41"/>
  <c r="D41"/>
  <c r="C41"/>
  <c r="D4"/>
  <c r="C4"/>
  <c r="F19" l="1"/>
  <c r="F20"/>
  <c r="F4"/>
  <c r="F41"/>
  <c r="H4"/>
  <c r="H19"/>
  <c r="G4"/>
  <c r="G19"/>
  <c r="C40" l="1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<sst xmlns="http://schemas.openxmlformats.org/spreadsheetml/2006/main" count="60" uniqueCount="57">
  <si>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</si>
  <si>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</si>
  <si>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</si>
  <si>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</si>
  <si>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</si>
  <si>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</si>
  <si>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</si>
  <si>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</si>
  <si>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</si>
  <si>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</si>
  <si>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</si>
  <si>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</si>
  <si>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</si>
  <si>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</si>
  <si>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</si>
  <si>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</si>
  <si>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</si>
  <si>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</si>
  <si>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</si>
  <si>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</si>
  <si>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</si>
  <si>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</si>
  <si>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</si>
  <si>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</si>
  <si>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</si>
  <si>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</si>
  <si>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</si>
  <si>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</si>
  <si>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</si>
  <si>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</si>
  <si>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</si>
  <si>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</si>
  <si>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</si>
  <si>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</si>
  <si>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</si>
  <si>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</si>
  <si>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</si>
  <si>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</si>
  <si>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</si>
  <si>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</si>
  <si>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</si>
  <si>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</si>
  <si>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</si>
  <si>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</si>
  <si>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</si>
  <si>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</si>
  <si>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2018 год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</si>
  <si>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</si>
  <si>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</si>
  <si>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</si>
  <si>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</si>
  <si>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</si>
  <si>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Исполнение доходной части бюджета города Ставрополя за 7 месяцев 2018 года</t>
  </si>
  <si>
    <t>План на           7 месяцев     2018 года</t>
  </si>
  <si>
    <t xml:space="preserve">Факт за         7 месяцев     2018 года </t>
  </si>
  <si>
    <t>% исполнения плана за 7   месяцев  2018 года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</si>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</sst>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2" fillId="2" borderId="2" xfId="0" applyNumberFormat="1" applyFont="1" applyFill="1" applyBorder="1"/>
    <xf numFmtId="164" fontId="5" fillId="0" borderId="14" xfId="0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3" fontId="2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zoomScale="175" zoomScaleNormal="175" workbookViewId="0">
      <selection activeCell="F10" sqref="F10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9.85546875" style="8" customWidth="1"/>
    <col min="8" max="8" width="10.140625" style="8" customWidth="1"/>
    <col min="9" max="16384" width="9.140625" style="8"/>
  </cols>
  <sheetData>
    <row r="1" spans="1:223">
      <c r="B1" s="50" t="s">
        <v>52</v>
      </c>
      <c r="C1" s="50"/>
      <c r="D1" s="50"/>
      <c r="E1" s="50"/>
      <c r="F1" s="50"/>
      <c r="G1" s="50"/>
      <c r="H1" s="50"/>
    </row>
    <row r="2" spans="1:223" ht="13.5" thickBot="1">
      <c r="H2" s="8" t="s">
        <v>30</v>
      </c>
    </row>
    <row r="3" spans="1:223" ht="79.900000000000006" customHeight="1">
      <c r="A3" s="39" t="s">
        <v>39</v>
      </c>
      <c r="B3" s="36" t="s">
        <v>40</v>
      </c>
      <c r="C3" s="24" t="s">
        <v>46</v>
      </c>
      <c r="D3" s="13" t="s">
        <v>53</v>
      </c>
      <c r="E3" s="14" t="s">
        <v>54</v>
      </c>
      <c r="F3" s="41" t="s">
        <v>12</v>
      </c>
      <c r="G3" s="24" t="s">
        <v>55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1537035.28</v>
      </c>
      <c r="E4" s="25">
        <f>E5+E6+E7+E8+E9+E10+E11+E14+E18</f>
        <v>1568536.05</v>
      </c>
      <c r="F4" s="66">
        <f>E4-D4</f>
        <v>31500.770000000019</v>
      </c>
      <c r="G4" s="34">
        <f>E4/D4*100</f>
        <v>102.04945002953998</v>
      </c>
      <c r="H4" s="35">
        <f>E4/C4*100</f>
        <v>52.947383291425353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953990</v>
      </c>
      <c r="E5" s="26">
        <v>964870</v>
      </c>
      <c r="F5" s="26">
        <f>E5-D5</f>
        <v>10880</v>
      </c>
      <c r="G5" s="21">
        <f>E5/D5*100</f>
        <v>101.1404731705783</v>
      </c>
      <c r="H5" s="31">
        <f>E5/C5*100</f>
        <v>55.219267195965529</v>
      </c>
    </row>
    <row r="6" spans="1:223">
      <c r="A6" s="15">
        <v>2</v>
      </c>
      <c r="B6" s="1" t="s">
        <v>31</v>
      </c>
      <c r="C6" s="26">
        <v>18238</v>
      </c>
      <c r="D6" s="26">
        <v>10184</v>
      </c>
      <c r="E6" s="26">
        <v>10793</v>
      </c>
      <c r="F6" s="26">
        <f t="shared" ref="F6:F18" si="1">E6-D6</f>
        <v>609</v>
      </c>
      <c r="G6" s="21">
        <f t="shared" ref="G6:G16" si="2">E6/D6*100</f>
        <v>105.97996857816183</v>
      </c>
      <c r="H6" s="31">
        <f t="shared" ref="H6:H17" si="3">E6/C6*100</f>
        <v>59.178638008553577</v>
      </c>
    </row>
    <row r="7" spans="1:223" ht="13.15" customHeight="1">
      <c r="A7" s="37">
        <v>3</v>
      </c>
      <c r="B7" s="1" t="s">
        <v>5</v>
      </c>
      <c r="C7" s="26">
        <v>329362</v>
      </c>
      <c r="D7" s="26">
        <v>247496.28</v>
      </c>
      <c r="E7" s="26">
        <v>257085.05</v>
      </c>
      <c r="F7" s="45">
        <f t="shared" si="1"/>
        <v>9588.7699999999895</v>
      </c>
      <c r="G7" s="21">
        <f t="shared" si="2"/>
        <v>103.87430873708485</v>
      </c>
      <c r="H7" s="31">
        <f t="shared" si="3"/>
        <v>78.055467843892117</v>
      </c>
    </row>
    <row r="8" spans="1:223">
      <c r="A8" s="37">
        <v>4</v>
      </c>
      <c r="B8" s="1" t="s">
        <v>6</v>
      </c>
      <c r="C8" s="26">
        <v>2170</v>
      </c>
      <c r="D8" s="26">
        <v>1780</v>
      </c>
      <c r="E8" s="26">
        <v>4087</v>
      </c>
      <c r="F8" s="26">
        <f t="shared" si="1"/>
        <v>2307</v>
      </c>
      <c r="G8" s="21">
        <f t="shared" si="2"/>
        <v>229.6067415730337</v>
      </c>
      <c r="H8" s="31">
        <f t="shared" si="3"/>
        <v>188.34101382488478</v>
      </c>
    </row>
    <row r="9" spans="1:223" ht="12.75" customHeight="1">
      <c r="A9" s="37">
        <v>5</v>
      </c>
      <c r="B9" s="1" t="s">
        <v>21</v>
      </c>
      <c r="C9" s="26">
        <v>30370</v>
      </c>
      <c r="D9" s="26">
        <v>14910</v>
      </c>
      <c r="E9" s="26">
        <v>18035</v>
      </c>
      <c r="F9" s="26">
        <f t="shared" si="1"/>
        <v>3125</v>
      </c>
      <c r="G9" s="21">
        <f t="shared" si="2"/>
        <v>120.95908786049631</v>
      </c>
      <c r="H9" s="31">
        <f t="shared" si="3"/>
        <v>59.384260783668097</v>
      </c>
    </row>
    <row r="10" spans="1:223">
      <c r="A10" s="37">
        <v>6</v>
      </c>
      <c r="B10" s="1" t="s">
        <v>1</v>
      </c>
      <c r="C10" s="26">
        <v>174400</v>
      </c>
      <c r="D10" s="26">
        <v>28540</v>
      </c>
      <c r="E10" s="26">
        <v>28380</v>
      </c>
      <c r="F10" s="26">
        <f t="shared" si="1"/>
        <v>-160</v>
      </c>
      <c r="G10" s="21">
        <f t="shared" si="2"/>
        <v>99.439383321653821</v>
      </c>
      <c r="H10" s="31">
        <f t="shared" si="3"/>
        <v>16.272935779816514</v>
      </c>
    </row>
    <row r="11" spans="1:223">
      <c r="A11" s="55">
        <v>7</v>
      </c>
      <c r="B11" s="1" t="s">
        <v>15</v>
      </c>
      <c r="C11" s="26">
        <v>571000</v>
      </c>
      <c r="D11" s="26">
        <v>230335</v>
      </c>
      <c r="E11" s="26">
        <v>233709</v>
      </c>
      <c r="F11" s="26">
        <f t="shared" si="1"/>
        <v>3374</v>
      </c>
      <c r="G11" s="21">
        <f t="shared" si="2"/>
        <v>101.46482297523174</v>
      </c>
      <c r="H11" s="31">
        <f t="shared" si="3"/>
        <v>40.92977232924693</v>
      </c>
    </row>
    <row r="12" spans="1:223" s="10" customFormat="1">
      <c r="A12" s="58"/>
      <c r="B12" s="19" t="s">
        <v>35</v>
      </c>
      <c r="C12" s="27">
        <v>429000</v>
      </c>
      <c r="D12" s="27">
        <v>207375</v>
      </c>
      <c r="E12" s="27">
        <v>210576</v>
      </c>
      <c r="F12" s="27">
        <f t="shared" si="1"/>
        <v>3201</v>
      </c>
      <c r="G12" s="22">
        <f t="shared" si="2"/>
        <v>101.54358047016274</v>
      </c>
      <c r="H12" s="40">
        <f t="shared" si="3"/>
        <v>49.085314685314685</v>
      </c>
    </row>
    <row r="13" spans="1:223" s="10" customFormat="1">
      <c r="A13" s="59"/>
      <c r="B13" s="19" t="s">
        <v>34</v>
      </c>
      <c r="C13" s="27">
        <v>142000</v>
      </c>
      <c r="D13" s="27">
        <v>22960</v>
      </c>
      <c r="E13" s="27">
        <v>23133</v>
      </c>
      <c r="F13" s="27">
        <f t="shared" si="1"/>
        <v>173</v>
      </c>
      <c r="G13" s="22">
        <f t="shared" si="2"/>
        <v>100.75348432055749</v>
      </c>
      <c r="H13" s="40">
        <f t="shared" si="3"/>
        <v>16.290845070422534</v>
      </c>
    </row>
    <row r="14" spans="1:223">
      <c r="A14" s="55">
        <v>8</v>
      </c>
      <c r="B14" s="1" t="s">
        <v>16</v>
      </c>
      <c r="C14" s="26">
        <v>89560</v>
      </c>
      <c r="D14" s="26">
        <v>49800</v>
      </c>
      <c r="E14" s="26">
        <v>51574</v>
      </c>
      <c r="F14" s="26">
        <f t="shared" si="1"/>
        <v>1774</v>
      </c>
      <c r="G14" s="21">
        <f t="shared" si="2"/>
        <v>103.56224899598394</v>
      </c>
      <c r="H14" s="31">
        <f t="shared" si="3"/>
        <v>57.585975882090224</v>
      </c>
    </row>
    <row r="15" spans="1:223">
      <c r="A15" s="56"/>
      <c r="B15" s="19" t="s">
        <v>27</v>
      </c>
      <c r="C15" s="27">
        <v>84815</v>
      </c>
      <c r="D15" s="27">
        <v>47800</v>
      </c>
      <c r="E15" s="27">
        <v>51571</v>
      </c>
      <c r="F15" s="27">
        <f t="shared" si="1"/>
        <v>3771</v>
      </c>
      <c r="G15" s="22">
        <f t="shared" si="2"/>
        <v>107.88912133891213</v>
      </c>
      <c r="H15" s="40">
        <f t="shared" si="3"/>
        <v>60.804103047809946</v>
      </c>
    </row>
    <row r="16" spans="1:223">
      <c r="A16" s="56"/>
      <c r="B16" s="19" t="s">
        <v>28</v>
      </c>
      <c r="C16" s="27">
        <v>4740</v>
      </c>
      <c r="D16" s="27">
        <v>2000</v>
      </c>
      <c r="E16" s="27">
        <v>0</v>
      </c>
      <c r="F16" s="27">
        <f t="shared" si="1"/>
        <v>-2000</v>
      </c>
      <c r="G16" s="22">
        <f t="shared" si="2"/>
        <v>0</v>
      </c>
      <c r="H16" s="40">
        <f t="shared" si="3"/>
        <v>0</v>
      </c>
    </row>
    <row r="17" spans="1:223">
      <c r="A17" s="59"/>
      <c r="B17" s="19" t="s">
        <v>48</v>
      </c>
      <c r="C17" s="27">
        <v>5</v>
      </c>
      <c r="D17" s="27">
        <v>0</v>
      </c>
      <c r="E17" s="27">
        <v>3.2</v>
      </c>
      <c r="F17" s="27">
        <f t="shared" si="1"/>
        <v>3.2</v>
      </c>
      <c r="G17" s="47" t="s">
        <v>56</v>
      </c>
      <c r="H17" s="40">
        <f t="shared" si="3"/>
        <v>64</v>
      </c>
    </row>
    <row r="18" spans="1:223" ht="25.5">
      <c r="A18" s="37">
        <v>9</v>
      </c>
      <c r="B18" s="1" t="s">
        <v>18</v>
      </c>
      <c r="C18" s="26">
        <v>0</v>
      </c>
      <c r="D18" s="26">
        <v>0</v>
      </c>
      <c r="E18" s="26">
        <v>3</v>
      </c>
      <c r="F18" s="26">
        <f t="shared" si="1"/>
        <v>3</v>
      </c>
      <c r="G18" s="43" t="s">
        <v>56</v>
      </c>
      <c r="H18" s="44" t="s">
        <v>56</v>
      </c>
    </row>
    <row r="19" spans="1:223" s="3" customFormat="1">
      <c r="A19" s="18"/>
      <c r="B19" s="6" t="s">
        <v>8</v>
      </c>
      <c r="C19" s="46">
        <f>C21+C22+C23+C24+C25+C26+C28+C32+C33+C34+C35+C36+C37+C39</f>
        <v>943525</v>
      </c>
      <c r="D19" s="28">
        <f>D21+D22+D23+D24+D25+D26+D28+D32+D33+D34+D35+D36+D37+D39</f>
        <v>391389</v>
      </c>
      <c r="E19" s="28">
        <f>E21+E22+E23+E24+E25+E26+E28+E32+E33+E34+E35+E36+E37+E39</f>
        <v>367520</v>
      </c>
      <c r="F19" s="28">
        <f t="shared" ref="F19:F46" si="4">E19-D19</f>
        <v>-23869</v>
      </c>
      <c r="G19" s="23">
        <f>E19/D19*100</f>
        <v>93.901463761117455</v>
      </c>
      <c r="H19" s="30">
        <f t="shared" ref="H19:H46" si="5">E19/C19*100</f>
        <v>38.951803078879735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20</v>
      </c>
      <c r="C20" s="28">
        <f>C21+C22+C23+C24+C25+C26+C28+C32+C34+C35+C36+C37+C39</f>
        <v>937174</v>
      </c>
      <c r="D20" s="28">
        <f>D21+D22+D23+D24+D25+D26+D28+D32+D34+D35+D36+D37+D39</f>
        <v>388152</v>
      </c>
      <c r="E20" s="28">
        <f>E21+E22+E23+E24+E25+E26+E28+E32+E34+E35+E36+E37+E39</f>
        <v>361579</v>
      </c>
      <c r="F20" s="28">
        <f t="shared" si="4"/>
        <v>-26573</v>
      </c>
      <c r="G20" s="23">
        <f>E20/D20*100</f>
        <v>93.15397060945196</v>
      </c>
      <c r="H20" s="30">
        <f t="shared" si="5"/>
        <v>38.581842859490337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3094</v>
      </c>
      <c r="E21" s="26">
        <v>3159</v>
      </c>
      <c r="F21" s="26">
        <f t="shared" si="4"/>
        <v>65</v>
      </c>
      <c r="G21" s="21">
        <f>E21/D21*100</f>
        <v>102.10084033613444</v>
      </c>
      <c r="H21" s="31">
        <f>E21/C21*100</f>
        <v>102.10084033613444</v>
      </c>
    </row>
    <row r="22" spans="1:223" ht="66" customHeight="1">
      <c r="A22" s="37">
        <v>11</v>
      </c>
      <c r="B22" s="1" t="s">
        <v>36</v>
      </c>
      <c r="C22" s="26">
        <v>424500</v>
      </c>
      <c r="D22" s="26">
        <v>215945</v>
      </c>
      <c r="E22" s="26">
        <v>204984</v>
      </c>
      <c r="F22" s="26">
        <f t="shared" si="4"/>
        <v>-10961</v>
      </c>
      <c r="G22" s="21">
        <f t="shared" ref="G22:G39" si="6">E22/D22*100</f>
        <v>94.924170506378942</v>
      </c>
      <c r="H22" s="31">
        <f t="shared" ref="H22:H39" si="7">E22/C22*100</f>
        <v>48.288339222614837</v>
      </c>
    </row>
    <row r="23" spans="1:223" ht="63.6" customHeight="1">
      <c r="A23" s="16" t="s">
        <v>23</v>
      </c>
      <c r="B23" s="2" t="s">
        <v>49</v>
      </c>
      <c r="C23" s="26">
        <v>27333</v>
      </c>
      <c r="D23" s="26">
        <v>13666</v>
      </c>
      <c r="E23" s="26">
        <v>18105</v>
      </c>
      <c r="F23" s="26">
        <f t="shared" si="4"/>
        <v>4439</v>
      </c>
      <c r="G23" s="21">
        <f t="shared" si="6"/>
        <v>132.48207229620957</v>
      </c>
      <c r="H23" s="31">
        <f t="shared" si="7"/>
        <v>66.238612666008123</v>
      </c>
    </row>
    <row r="24" spans="1:223" ht="52.15" customHeight="1">
      <c r="A24" s="38">
        <v>13</v>
      </c>
      <c r="B24" s="1" t="s">
        <v>37</v>
      </c>
      <c r="C24" s="26">
        <v>72865</v>
      </c>
      <c r="D24" s="26">
        <v>33366</v>
      </c>
      <c r="E24" s="26">
        <v>26052</v>
      </c>
      <c r="F24" s="26">
        <f t="shared" si="4"/>
        <v>-7314</v>
      </c>
      <c r="G24" s="21">
        <f t="shared" si="6"/>
        <v>78.079482107534616</v>
      </c>
      <c r="H24" s="31">
        <f t="shared" si="7"/>
        <v>35.753791257805531</v>
      </c>
    </row>
    <row r="25" spans="1:223" ht="25.5">
      <c r="A25" s="37">
        <v>14</v>
      </c>
      <c r="B25" s="1" t="s">
        <v>32</v>
      </c>
      <c r="C25" s="26">
        <v>19178</v>
      </c>
      <c r="D25" s="26">
        <v>10100</v>
      </c>
      <c r="E25" s="26">
        <v>7461</v>
      </c>
      <c r="F25" s="26">
        <f t="shared" si="4"/>
        <v>-2639</v>
      </c>
      <c r="G25" s="21">
        <f t="shared" si="6"/>
        <v>73.871287128712865</v>
      </c>
      <c r="H25" s="31">
        <f t="shared" si="7"/>
        <v>38.903952445510484</v>
      </c>
    </row>
    <row r="26" spans="1:223" ht="40.15" customHeight="1">
      <c r="A26" s="55">
        <v>15</v>
      </c>
      <c r="B26" s="1" t="s">
        <v>11</v>
      </c>
      <c r="C26" s="26">
        <v>9511</v>
      </c>
      <c r="D26" s="26">
        <v>8700</v>
      </c>
      <c r="E26" s="26">
        <v>9204</v>
      </c>
      <c r="F26" s="26">
        <f t="shared" si="4"/>
        <v>504</v>
      </c>
      <c r="G26" s="21">
        <f t="shared" si="6"/>
        <v>105.79310344827586</v>
      </c>
      <c r="H26" s="31">
        <f t="shared" si="7"/>
        <v>96.77215855325413</v>
      </c>
    </row>
    <row r="27" spans="1:223" hidden="1">
      <c r="A27" s="59"/>
      <c r="B27" s="20" t="s">
        <v>24</v>
      </c>
      <c r="C27" s="27">
        <v>0</v>
      </c>
      <c r="D27" s="27"/>
      <c r="E27" s="27"/>
      <c r="F27" s="26">
        <f t="shared" si="4"/>
        <v>0</v>
      </c>
      <c r="G27" s="21" t="e">
        <f t="shared" si="6"/>
        <v>#DIV/0!</v>
      </c>
      <c r="H27" s="31" t="e">
        <f t="shared" si="7"/>
        <v>#DIV/0!</v>
      </c>
    </row>
    <row r="28" spans="1:223" ht="25.5" customHeight="1">
      <c r="A28" s="55">
        <v>16</v>
      </c>
      <c r="B28" s="1" t="s">
        <v>19</v>
      </c>
      <c r="C28" s="26">
        <v>20640</v>
      </c>
      <c r="D28" s="26">
        <v>7499</v>
      </c>
      <c r="E28" s="26">
        <v>1653</v>
      </c>
      <c r="F28" s="26">
        <f t="shared" si="4"/>
        <v>-5846</v>
      </c>
      <c r="G28" s="21">
        <f t="shared" si="6"/>
        <v>22.04293905854114</v>
      </c>
      <c r="H28" s="31">
        <f t="shared" si="7"/>
        <v>8.0087209302325579</v>
      </c>
    </row>
    <row r="29" spans="1:223" ht="13.5" customHeight="1">
      <c r="A29" s="56"/>
      <c r="B29" s="19" t="s">
        <v>25</v>
      </c>
      <c r="C29" s="27">
        <v>16797</v>
      </c>
      <c r="D29" s="27">
        <v>6097</v>
      </c>
      <c r="E29" s="27">
        <v>18</v>
      </c>
      <c r="F29" s="27">
        <f t="shared" si="4"/>
        <v>-6079</v>
      </c>
      <c r="G29" s="22">
        <f t="shared" si="6"/>
        <v>0.29522716089880269</v>
      </c>
      <c r="H29" s="40">
        <f t="shared" si="7"/>
        <v>0.10716199321307376</v>
      </c>
    </row>
    <row r="30" spans="1:223" ht="13.9" customHeight="1">
      <c r="A30" s="56"/>
      <c r="B30" s="19" t="s">
        <v>44</v>
      </c>
      <c r="C30" s="27">
        <v>1097</v>
      </c>
      <c r="D30" s="48">
        <v>0</v>
      </c>
      <c r="E30" s="27">
        <v>0</v>
      </c>
      <c r="F30" s="27">
        <f t="shared" si="4"/>
        <v>0</v>
      </c>
      <c r="G30" s="47" t="s">
        <v>56</v>
      </c>
      <c r="H30" s="40">
        <f t="shared" si="7"/>
        <v>0</v>
      </c>
    </row>
    <row r="31" spans="1:223" ht="12.75" customHeight="1">
      <c r="A31" s="57"/>
      <c r="B31" s="19" t="s">
        <v>26</v>
      </c>
      <c r="C31" s="27">
        <v>2746</v>
      </c>
      <c r="D31" s="27">
        <v>1402</v>
      </c>
      <c r="E31" s="27">
        <v>1635</v>
      </c>
      <c r="F31" s="27">
        <f t="shared" si="4"/>
        <v>233</v>
      </c>
      <c r="G31" s="22">
        <f t="shared" si="6"/>
        <v>116.61911554921541</v>
      </c>
      <c r="H31" s="40">
        <f t="shared" si="7"/>
        <v>59.541150764748728</v>
      </c>
    </row>
    <row r="32" spans="1:223" ht="15" customHeight="1">
      <c r="A32" s="37">
        <v>17</v>
      </c>
      <c r="B32" s="1" t="s">
        <v>22</v>
      </c>
      <c r="C32" s="26">
        <v>4891</v>
      </c>
      <c r="D32" s="26">
        <v>3668</v>
      </c>
      <c r="E32" s="26">
        <v>3969</v>
      </c>
      <c r="F32" s="26">
        <f t="shared" si="4"/>
        <v>301</v>
      </c>
      <c r="G32" s="21">
        <f t="shared" si="6"/>
        <v>108.20610687022901</v>
      </c>
      <c r="H32" s="31">
        <f t="shared" si="7"/>
        <v>81.149049274177059</v>
      </c>
    </row>
    <row r="33" spans="1:223" ht="25.5">
      <c r="A33" s="37">
        <v>18</v>
      </c>
      <c r="B33" s="1" t="s">
        <v>14</v>
      </c>
      <c r="C33" s="26">
        <v>6351</v>
      </c>
      <c r="D33" s="45">
        <v>3237</v>
      </c>
      <c r="E33" s="26">
        <v>5941</v>
      </c>
      <c r="F33" s="26">
        <f t="shared" si="4"/>
        <v>2704</v>
      </c>
      <c r="G33" s="21">
        <f t="shared" si="6"/>
        <v>183.53413654618473</v>
      </c>
      <c r="H33" s="31">
        <f t="shared" si="7"/>
        <v>93.544323728546686</v>
      </c>
    </row>
    <row r="34" spans="1:223" ht="65.45" customHeight="1">
      <c r="A34" s="37">
        <v>19</v>
      </c>
      <c r="B34" s="1" t="s">
        <v>33</v>
      </c>
      <c r="C34" s="26">
        <v>161454</v>
      </c>
      <c r="D34" s="26">
        <v>17076</v>
      </c>
      <c r="E34" s="26">
        <v>8465</v>
      </c>
      <c r="F34" s="26">
        <f t="shared" si="4"/>
        <v>-8611</v>
      </c>
      <c r="G34" s="21">
        <f t="shared" si="6"/>
        <v>49.572499414382762</v>
      </c>
      <c r="H34" s="31">
        <f t="shared" si="7"/>
        <v>5.2429794244800378</v>
      </c>
    </row>
    <row r="35" spans="1:223" ht="26.25" customHeight="1">
      <c r="A35" s="37">
        <v>20</v>
      </c>
      <c r="B35" s="1" t="s">
        <v>41</v>
      </c>
      <c r="C35" s="26">
        <v>101331</v>
      </c>
      <c r="D35" s="26">
        <v>18519</v>
      </c>
      <c r="E35" s="26">
        <v>12322</v>
      </c>
      <c r="F35" s="26">
        <f t="shared" si="4"/>
        <v>-6197</v>
      </c>
      <c r="G35" s="21">
        <f t="shared" si="6"/>
        <v>66.53707003617906</v>
      </c>
      <c r="H35" s="31">
        <f t="shared" si="7"/>
        <v>12.1601484244703</v>
      </c>
    </row>
    <row r="36" spans="1:223">
      <c r="A36" s="37">
        <v>21</v>
      </c>
      <c r="B36" s="1" t="s">
        <v>2</v>
      </c>
      <c r="C36" s="26">
        <v>9100</v>
      </c>
      <c r="D36" s="26">
        <v>7065</v>
      </c>
      <c r="E36" s="26">
        <v>7165</v>
      </c>
      <c r="F36" s="26">
        <f t="shared" si="4"/>
        <v>100</v>
      </c>
      <c r="G36" s="21">
        <f t="shared" si="6"/>
        <v>101.41542816702052</v>
      </c>
      <c r="H36" s="31">
        <f t="shared" si="7"/>
        <v>78.736263736263737</v>
      </c>
    </row>
    <row r="37" spans="1:223" ht="15" customHeight="1">
      <c r="A37" s="55">
        <v>22</v>
      </c>
      <c r="B37" s="1" t="s">
        <v>17</v>
      </c>
      <c r="C37" s="45">
        <v>81699</v>
      </c>
      <c r="D37" s="26">
        <v>48614</v>
      </c>
      <c r="E37" s="26">
        <v>55066</v>
      </c>
      <c r="F37" s="26">
        <f t="shared" si="4"/>
        <v>6452</v>
      </c>
      <c r="G37" s="21">
        <f t="shared" si="6"/>
        <v>113.27189698440779</v>
      </c>
      <c r="H37" s="31">
        <f t="shared" si="7"/>
        <v>67.401069780535877</v>
      </c>
    </row>
    <row r="38" spans="1:223" ht="23.45" customHeight="1">
      <c r="A38" s="56"/>
      <c r="B38" s="19" t="s">
        <v>38</v>
      </c>
      <c r="C38" s="27">
        <v>4077</v>
      </c>
      <c r="D38" s="27">
        <v>1993</v>
      </c>
      <c r="E38" s="27">
        <v>3515</v>
      </c>
      <c r="F38" s="27">
        <f t="shared" si="4"/>
        <v>1522</v>
      </c>
      <c r="G38" s="22">
        <f t="shared" si="6"/>
        <v>176.36728549924737</v>
      </c>
      <c r="H38" s="40">
        <f t="shared" si="7"/>
        <v>86.21535442727496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840</v>
      </c>
      <c r="E39" s="26">
        <v>3974</v>
      </c>
      <c r="F39" s="26">
        <f t="shared" si="4"/>
        <v>3134</v>
      </c>
      <c r="G39" s="21">
        <f t="shared" si="6"/>
        <v>473.09523809523807</v>
      </c>
      <c r="H39" s="31">
        <f t="shared" si="7"/>
        <v>251.83776932826362</v>
      </c>
    </row>
    <row r="40" spans="1:223" s="3" customFormat="1">
      <c r="A40" s="60" t="s">
        <v>42</v>
      </c>
      <c r="B40" s="61"/>
      <c r="C40" s="28">
        <f>C4+C19</f>
        <v>3905968</v>
      </c>
      <c r="D40" s="28">
        <f>D4+D19</f>
        <v>1928424.28</v>
      </c>
      <c r="E40" s="28">
        <f>E4+E19</f>
        <v>1936056.05</v>
      </c>
      <c r="F40" s="28">
        <f t="shared" si="4"/>
        <v>7631.7700000000186</v>
      </c>
      <c r="G40" s="23">
        <f>E40/D40*100</f>
        <v>100.39575160296157</v>
      </c>
      <c r="H40" s="30">
        <f t="shared" si="5"/>
        <v>49.566613192939627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5252278.93</v>
      </c>
      <c r="D41" s="28">
        <f>D42+D43+D44+D45</f>
        <v>2789419.54</v>
      </c>
      <c r="E41" s="28">
        <f>E42+E43+E44+E45</f>
        <v>2790073.43</v>
      </c>
      <c r="F41" s="28">
        <f t="shared" si="4"/>
        <v>653.89000000013039</v>
      </c>
      <c r="G41" s="23">
        <f>E41/D41*100</f>
        <v>100.02344179463229</v>
      </c>
      <c r="H41" s="30">
        <f t="shared" si="5"/>
        <v>53.121196859207942</v>
      </c>
    </row>
    <row r="42" spans="1:223" ht="24.75" customHeight="1">
      <c r="A42" s="51"/>
      <c r="B42" s="1" t="s">
        <v>43</v>
      </c>
      <c r="C42" s="26">
        <v>5242896.5599999996</v>
      </c>
      <c r="D42" s="45">
        <f>2773955+16509.54</f>
        <v>2790464.54</v>
      </c>
      <c r="E42" s="26">
        <f>2773955.2+16509.54</f>
        <v>2790464.74</v>
      </c>
      <c r="F42" s="26">
        <f t="shared" si="4"/>
        <v>0.20000000018626451</v>
      </c>
      <c r="G42" s="21">
        <f>E42/D42*100</f>
        <v>100.00000716726542</v>
      </c>
      <c r="H42" s="31">
        <f>E42/C42*100</f>
        <v>53.223722956685613</v>
      </c>
    </row>
    <row r="43" spans="1:223" ht="15" customHeight="1">
      <c r="A43" s="51"/>
      <c r="B43" s="4" t="s">
        <v>13</v>
      </c>
      <c r="C43" s="26">
        <v>16682.7</v>
      </c>
      <c r="D43" s="45">
        <v>6346</v>
      </c>
      <c r="E43" s="26">
        <v>6346.23</v>
      </c>
      <c r="F43" s="26">
        <f t="shared" si="4"/>
        <v>0.22999999999956344</v>
      </c>
      <c r="G43" s="21">
        <f t="shared" ref="G43:G45" si="8">E43/D43*100</f>
        <v>100.00362433028678</v>
      </c>
      <c r="H43" s="31">
        <f t="shared" ref="H43:H45" si="9">E43/C43*100</f>
        <v>38.04078476505601</v>
      </c>
    </row>
    <row r="44" spans="1:223" ht="38.450000000000003" customHeight="1">
      <c r="A44" s="51"/>
      <c r="B44" s="4" t="s">
        <v>29</v>
      </c>
      <c r="C44" s="26">
        <v>4.57</v>
      </c>
      <c r="D44" s="45">
        <v>5</v>
      </c>
      <c r="E44" s="26">
        <v>658.23</v>
      </c>
      <c r="F44" s="26">
        <f t="shared" si="4"/>
        <v>653.23</v>
      </c>
      <c r="G44" s="21">
        <v>0</v>
      </c>
      <c r="H44" s="31">
        <v>0</v>
      </c>
    </row>
    <row r="45" spans="1:223" ht="24" customHeight="1">
      <c r="A45" s="52"/>
      <c r="B45" s="1" t="s">
        <v>9</v>
      </c>
      <c r="C45" s="26">
        <v>-7304.9</v>
      </c>
      <c r="D45" s="45">
        <v>-7396</v>
      </c>
      <c r="E45" s="26">
        <v>-7395.77</v>
      </c>
      <c r="F45" s="26">
        <f t="shared" si="4"/>
        <v>0.22999999999956344</v>
      </c>
      <c r="G45" s="21">
        <f t="shared" si="8"/>
        <v>99.996890210924832</v>
      </c>
      <c r="H45" s="31">
        <f t="shared" si="9"/>
        <v>101.24395953401142</v>
      </c>
    </row>
    <row r="46" spans="1:223" s="9" customFormat="1" ht="13.5" thickBot="1">
      <c r="A46" s="53" t="s">
        <v>45</v>
      </c>
      <c r="B46" s="54"/>
      <c r="C46" s="29">
        <f>C40+C41</f>
        <v>9158246.9299999997</v>
      </c>
      <c r="D46" s="29">
        <f>D40+D41</f>
        <v>4717843.82</v>
      </c>
      <c r="E46" s="29">
        <f>E40+E41</f>
        <v>4726129.4800000004</v>
      </c>
      <c r="F46" s="29">
        <f t="shared" si="4"/>
        <v>8285.660000000149</v>
      </c>
      <c r="G46" s="32">
        <f t="shared" ref="G46" si="10">E46/D46*100</f>
        <v>100.17562387217811</v>
      </c>
      <c r="H46" s="33">
        <f t="shared" si="5"/>
        <v>51.605176363157966</v>
      </c>
    </row>
    <row r="47" spans="1:223">
      <c r="A47" s="62"/>
      <c r="B47" s="63"/>
    </row>
    <row r="48" spans="1:223" ht="54" customHeight="1">
      <c r="A48" s="64" t="s">
        <v>50</v>
      </c>
      <c r="B48" s="65"/>
      <c r="G48" s="49" t="s">
        <v>51</v>
      </c>
      <c r="H48" s="49"/>
    </row>
    <row r="49" spans="1:6">
      <c r="A49" s="62"/>
      <c r="B49" s="63"/>
    </row>
    <row r="50" spans="1:6">
      <c r="A50" s="62"/>
      <c r="B50" s="63"/>
    </row>
    <row r="51" spans="1:6">
      <c r="A51" s="62"/>
      <c r="B51" s="63"/>
      <c r="E51" s="49"/>
      <c r="F51" s="49"/>
    </row>
  </sheetData>
  <mergeCells count="16">
    <mergeCell ref="A49:B49"/>
    <mergeCell ref="A50:B50"/>
    <mergeCell ref="A51:B51"/>
    <mergeCell ref="E51:F51"/>
    <mergeCell ref="A47:B47"/>
    <mergeCell ref="A48:B48"/>
    <mergeCell ref="G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2018-08-03T13:33:45Z</cp:lastPrinted>
  <dcterms:created xsi:type="dcterms:W3CDTF">2002-11-26T08:28:37Z</dcterms:created>
  <dcterms:modified xsi:type="dcterms:W3CDTF">2018-08-06T08:08:22Z</dcterms:modified>
</cp:coreProperties>
</file>